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прил 2 " sheetId="1" r:id="rId1"/>
  </sheet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'!$7:$7</definedName>
    <definedName name="_xlnm.Print_Area" localSheetId="0">'прил 2 '!$A$1:$D$143</definedName>
  </definedNames>
  <calcPr calcId="114210" fullCalcOnLoad="1"/>
</workbook>
</file>

<file path=xl/calcChain.xml><?xml version="1.0" encoding="utf-8"?>
<calcChain xmlns="http://schemas.openxmlformats.org/spreadsheetml/2006/main">
  <c r="D117" i="1"/>
  <c r="D139"/>
  <c r="D138"/>
  <c r="D137"/>
  <c r="D133"/>
  <c r="D132"/>
  <c r="D131"/>
  <c r="D130"/>
  <c r="D127"/>
  <c r="D126"/>
  <c r="D125"/>
  <c r="D124"/>
  <c r="D123"/>
  <c r="D121"/>
  <c r="D116"/>
  <c r="D111"/>
  <c r="D103"/>
  <c r="D108"/>
  <c r="D107"/>
  <c r="D102"/>
  <c r="D99"/>
  <c r="D98"/>
  <c r="D94"/>
  <c r="D92"/>
  <c r="D90"/>
  <c r="D78"/>
  <c r="D73"/>
  <c r="D72"/>
  <c r="D71"/>
  <c r="D69"/>
  <c r="D68"/>
  <c r="D67"/>
  <c r="D66"/>
  <c r="D64"/>
  <c r="D61"/>
  <c r="D58"/>
  <c r="D57"/>
  <c r="D56"/>
  <c r="C57"/>
  <c r="D55"/>
  <c r="D54"/>
  <c r="D53"/>
  <c r="D50"/>
  <c r="D49"/>
  <c r="D48"/>
  <c r="D44"/>
  <c r="D43"/>
  <c r="D41"/>
  <c r="D40"/>
  <c r="D39"/>
  <c r="D38"/>
  <c r="D35"/>
  <c r="D33"/>
  <c r="D32"/>
  <c r="D21"/>
  <c r="D26"/>
  <c r="D23"/>
  <c r="D22"/>
  <c r="D20"/>
  <c r="D19"/>
  <c r="D18"/>
  <c r="D17"/>
  <c r="D16"/>
  <c r="D13"/>
  <c r="D12"/>
  <c r="D11"/>
  <c r="D10"/>
  <c r="E10"/>
  <c r="D47"/>
  <c r="D118"/>
  <c r="D97"/>
  <c r="D96"/>
  <c r="D9"/>
  <c r="D8"/>
  <c r="D141"/>
  <c r="D142"/>
</calcChain>
</file>

<file path=xl/sharedStrings.xml><?xml version="1.0" encoding="utf-8"?>
<sst xmlns="http://schemas.openxmlformats.org/spreadsheetml/2006/main" count="276" uniqueCount="271">
  <si>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</si>
  <si>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</si>
  <si>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</si>
  <si>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r>
      <t xml:space="preserve">                                                                        от </t>
    </r>
    <r>
      <rPr>
        <u/>
        <sz val="10"/>
        <rFont val="Times New Roman"/>
        <family val="1"/>
        <charset val="204"/>
      </rPr>
      <t xml:space="preserve">25 декабря  2017 года  </t>
    </r>
    <r>
      <rPr>
        <sz val="10"/>
        <rFont val="Times New Roman"/>
        <family val="1"/>
        <charset val="204"/>
      </rPr>
      <t>№ 53</t>
    </r>
    <r>
      <rPr>
        <u/>
        <sz val="10"/>
        <rFont val="Times New Roman"/>
        <family val="1"/>
        <charset val="204"/>
      </rPr>
      <t xml:space="preserve">  </t>
    </r>
  </si>
  <si>
    <t>Прогнозируемые доходы муниципального образования "Нукутский район" на 2018 год</t>
  </si>
  <si>
    <t>(изменения на сентябрь)</t>
  </si>
  <si>
    <t>КБК</t>
  </si>
  <si>
    <t>Наименование</t>
  </si>
  <si>
    <t>2018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</si>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</sst>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64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left" vertical="center" wrapText="1"/>
    </xf>
    <xf numFmtId="164" fontId="8" fillId="0" borderId="5" xfId="1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 shrinkToFi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164" fontId="1" fillId="0" borderId="0" xfId="1" applyNumberFormat="1"/>
    <xf numFmtId="0" fontId="9" fillId="0" borderId="6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Fill="1" applyBorder="1" applyAlignment="1">
      <alignment horizontal="center" vertical="center"/>
    </xf>
    <xf numFmtId="164" fontId="12" fillId="0" borderId="7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top" wrapText="1"/>
    </xf>
    <xf numFmtId="0" fontId="14" fillId="0" borderId="6" xfId="1" applyFont="1" applyBorder="1" applyAlignment="1">
      <alignment horizontal="center" vertical="center" shrinkToFit="1"/>
    </xf>
    <xf numFmtId="0" fontId="15" fillId="0" borderId="7" xfId="1" applyFont="1" applyBorder="1" applyAlignment="1">
      <alignment horizontal="left" vertical="center" wrapText="1"/>
    </xf>
    <xf numFmtId="0" fontId="16" fillId="0" borderId="0" xfId="1" applyFont="1"/>
    <xf numFmtId="0" fontId="13" fillId="0" borderId="7" xfId="1" applyNumberFormat="1" applyFont="1" applyBorder="1" applyAlignment="1">
      <alignment horizontal="left" vertical="top" wrapText="1"/>
    </xf>
    <xf numFmtId="0" fontId="17" fillId="0" borderId="7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wrapText="1"/>
    </xf>
    <xf numFmtId="0" fontId="13" fillId="0" borderId="7" xfId="1" applyFont="1" applyBorder="1" applyAlignment="1">
      <alignment wrapText="1"/>
    </xf>
    <xf numFmtId="0" fontId="13" fillId="0" borderId="7" xfId="1" applyFont="1" applyBorder="1" applyAlignment="1">
      <alignment vertical="center" wrapText="1"/>
    </xf>
    <xf numFmtId="0" fontId="18" fillId="0" borderId="7" xfId="1" applyFont="1" applyBorder="1" applyAlignment="1">
      <alignment horizontal="left" vertical="center" wrapText="1"/>
    </xf>
    <xf numFmtId="0" fontId="19" fillId="0" borderId="6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17" fillId="0" borderId="8" xfId="0" applyFont="1" applyBorder="1" applyAlignment="1">
      <alignment wrapText="1"/>
    </xf>
    <xf numFmtId="164" fontId="6" fillId="0" borderId="7" xfId="1" applyNumberFormat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center" shrinkToFit="1"/>
    </xf>
    <xf numFmtId="0" fontId="1" fillId="0" borderId="0" xfId="1" applyFont="1"/>
    <xf numFmtId="0" fontId="9" fillId="2" borderId="6" xfId="1" applyFont="1" applyFill="1" applyBorder="1" applyAlignment="1">
      <alignment horizontal="center" vertical="center" shrinkToFit="1"/>
    </xf>
    <xf numFmtId="49" fontId="9" fillId="0" borderId="6" xfId="1" applyNumberFormat="1" applyFont="1" applyBorder="1" applyAlignment="1">
      <alignment horizontal="center" vertical="center" shrinkToFit="1"/>
    </xf>
    <xf numFmtId="0" fontId="9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20" fillId="0" borderId="9" xfId="1" applyFont="1" applyBorder="1" applyAlignment="1">
      <alignment horizontal="center" vertical="center" shrinkToFit="1"/>
    </xf>
    <xf numFmtId="0" fontId="12" fillId="0" borderId="10" xfId="1" applyFont="1" applyBorder="1" applyAlignment="1">
      <alignment horizontal="left" vertical="center" shrinkToFit="1"/>
    </xf>
    <xf numFmtId="164" fontId="8" fillId="0" borderId="10" xfId="1" applyNumberFormat="1" applyFont="1" applyFill="1" applyBorder="1" applyAlignment="1">
      <alignment horizontal="center" vertical="center"/>
    </xf>
    <xf numFmtId="164" fontId="1" fillId="0" borderId="0" xfId="1" applyNumberFormat="1" applyBorder="1"/>
    <xf numFmtId="0" fontId="1" fillId="0" borderId="11" xfId="1" applyBorder="1"/>
    <xf numFmtId="0" fontId="5" fillId="0" borderId="12" xfId="1" applyFont="1" applyBorder="1" applyAlignment="1">
      <alignment horizontal="center" wrapText="1"/>
    </xf>
    <xf numFmtId="164" fontId="12" fillId="0" borderId="13" xfId="1" applyNumberFormat="1" applyFont="1" applyFill="1" applyBorder="1" applyAlignment="1">
      <alignment horizontal="center"/>
    </xf>
    <xf numFmtId="0" fontId="5" fillId="0" borderId="14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1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54"/>
  <sheetViews>
    <sheetView tabSelected="1" view="pageBreakPreview" topLeftCell="A113" zoomScale="120" zoomScaleSheetLayoutView="120" workbookViewId="0">
      <selection activeCell="D118" sqref="D118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2.5703125" style="1" customWidth="1"/>
    <col min="5" max="16384" width="9.140625" style="1"/>
  </cols>
  <sheetData>
    <row r="1" spans="1:5">
      <c r="B1" s="63" t="s">
        <v>0</v>
      </c>
      <c r="C1" s="63"/>
      <c r="D1" s="63"/>
    </row>
    <row r="2" spans="1:5" ht="12.75" customHeight="1">
      <c r="B2" s="63" t="s">
        <v>1</v>
      </c>
      <c r="C2" s="63"/>
      <c r="D2" s="63"/>
    </row>
    <row r="3" spans="1:5" ht="12.75" customHeight="1">
      <c r="B3" s="63" t="s">
        <v>2</v>
      </c>
      <c r="C3" s="63"/>
      <c r="D3" s="63"/>
    </row>
    <row r="4" spans="1:5">
      <c r="B4" s="2" t="s">
        <v>3</v>
      </c>
      <c r="C4" s="2"/>
      <c r="D4" s="3"/>
    </row>
    <row r="5" spans="1:5">
      <c r="A5" s="4" t="s">
        <v>4</v>
      </c>
      <c r="B5" s="4"/>
    </row>
    <row r="6" spans="1:5" ht="13.5" thickBot="1">
      <c r="A6" s="5"/>
      <c r="B6" s="6" t="s">
        <v>5</v>
      </c>
    </row>
    <row r="7" spans="1:5" ht="13.5" thickBot="1">
      <c r="A7" s="7" t="s">
        <v>6</v>
      </c>
      <c r="B7" s="8" t="s">
        <v>7</v>
      </c>
      <c r="D7" s="9" t="s">
        <v>8</v>
      </c>
    </row>
    <row r="8" spans="1:5">
      <c r="A8" s="10" t="s">
        <v>9</v>
      </c>
      <c r="B8" s="11" t="s">
        <v>10</v>
      </c>
      <c r="D8" s="12">
        <f>D9+D21+D38+D43+D47+D56+D64+D67+D71+D92+D16</f>
        <v>71260.3</v>
      </c>
    </row>
    <row r="9" spans="1:5">
      <c r="A9" s="13" t="s">
        <v>11</v>
      </c>
      <c r="B9" s="14" t="s">
        <v>12</v>
      </c>
      <c r="D9" s="15">
        <f>D10</f>
        <v>40850</v>
      </c>
    </row>
    <row r="10" spans="1:5">
      <c r="A10" s="13" t="s">
        <v>13</v>
      </c>
      <c r="B10" s="14" t="s">
        <v>14</v>
      </c>
      <c r="D10" s="15">
        <f>D11+D12+D13+D14</f>
        <v>40850</v>
      </c>
      <c r="E10" s="16">
        <f>D10+D21+D38</f>
        <v>53193.2</v>
      </c>
    </row>
    <row r="11" spans="1:5" ht="19.5">
      <c r="A11" s="17" t="s">
        <v>15</v>
      </c>
      <c r="B11" s="18" t="s">
        <v>16</v>
      </c>
      <c r="D11" s="19">
        <f>36532+2033+2000</f>
        <v>40565</v>
      </c>
    </row>
    <row r="12" spans="1:5" ht="39">
      <c r="A12" s="17" t="s">
        <v>17</v>
      </c>
      <c r="B12" s="18" t="s">
        <v>18</v>
      </c>
      <c r="D12" s="20">
        <f>50+95</f>
        <v>145</v>
      </c>
    </row>
    <row r="13" spans="1:5" ht="19.5">
      <c r="A13" s="17" t="s">
        <v>19</v>
      </c>
      <c r="B13" s="18" t="s">
        <v>20</v>
      </c>
      <c r="D13" s="20">
        <f>30+85</f>
        <v>115</v>
      </c>
    </row>
    <row r="14" spans="1:5" ht="29.25">
      <c r="A14" s="17" t="s">
        <v>21</v>
      </c>
      <c r="B14" s="21" t="s">
        <v>22</v>
      </c>
      <c r="D14" s="20">
        <v>25</v>
      </c>
    </row>
    <row r="15" spans="1:5" ht="29.25">
      <c r="A15" s="17" t="s">
        <v>23</v>
      </c>
      <c r="B15" s="22" t="s">
        <v>24</v>
      </c>
      <c r="D15" s="20">
        <v>0</v>
      </c>
    </row>
    <row r="16" spans="1:5" s="25" customFormat="1">
      <c r="A16" s="23" t="s">
        <v>25</v>
      </c>
      <c r="B16" s="24" t="s">
        <v>26</v>
      </c>
      <c r="D16" s="15">
        <f>D17+D18+D19+D20</f>
        <v>58.800000000000004</v>
      </c>
    </row>
    <row r="17" spans="1:4" ht="29.25">
      <c r="A17" s="17" t="s">
        <v>27</v>
      </c>
      <c r="B17" s="22" t="s">
        <v>28</v>
      </c>
      <c r="D17" s="20">
        <f>21.9</f>
        <v>21.9</v>
      </c>
    </row>
    <row r="18" spans="1:4" ht="39">
      <c r="A18" s="17" t="s">
        <v>29</v>
      </c>
      <c r="B18" s="26" t="s">
        <v>30</v>
      </c>
      <c r="D18" s="20">
        <f>0.2</f>
        <v>0.2</v>
      </c>
    </row>
    <row r="19" spans="1:4" ht="29.25">
      <c r="A19" s="17" t="s">
        <v>31</v>
      </c>
      <c r="B19" s="22" t="s">
        <v>32</v>
      </c>
      <c r="D19" s="20">
        <f>40.1</f>
        <v>40.1</v>
      </c>
    </row>
    <row r="20" spans="1:4" ht="29.25">
      <c r="A20" s="17" t="s">
        <v>33</v>
      </c>
      <c r="B20" s="22" t="s">
        <v>34</v>
      </c>
      <c r="D20" s="20">
        <f>-3.4</f>
        <v>-3.4</v>
      </c>
    </row>
    <row r="21" spans="1:4">
      <c r="A21" s="13" t="s">
        <v>35</v>
      </c>
      <c r="B21" s="14" t="s">
        <v>36</v>
      </c>
      <c r="D21" s="15">
        <f>D32+D35+D22</f>
        <v>10833.2</v>
      </c>
    </row>
    <row r="22" spans="1:4">
      <c r="A22" s="17" t="s">
        <v>37</v>
      </c>
      <c r="B22" s="27" t="s">
        <v>38</v>
      </c>
      <c r="D22" s="19">
        <f>D23+D26+D31</f>
        <v>7700</v>
      </c>
    </row>
    <row r="23" spans="1:4" ht="19.5">
      <c r="A23" s="17" t="s">
        <v>39</v>
      </c>
      <c r="B23" s="28" t="s">
        <v>40</v>
      </c>
      <c r="D23" s="19">
        <f>7000</f>
        <v>7000</v>
      </c>
    </row>
    <row r="24" spans="1:4" ht="17.25" customHeight="1">
      <c r="A24" s="17" t="s">
        <v>41</v>
      </c>
      <c r="B24" s="27" t="s">
        <v>42</v>
      </c>
      <c r="D24" s="19">
        <v>0</v>
      </c>
    </row>
    <row r="25" spans="1:4" ht="19.5" hidden="1">
      <c r="A25" s="17" t="s">
        <v>43</v>
      </c>
      <c r="B25" s="27" t="s">
        <v>44</v>
      </c>
      <c r="D25" s="19">
        <v>0</v>
      </c>
    </row>
    <row r="26" spans="1:4" ht="19.5">
      <c r="A26" s="17" t="s">
        <v>45</v>
      </c>
      <c r="B26" s="29" t="s">
        <v>46</v>
      </c>
      <c r="D26" s="19">
        <f>700</f>
        <v>700</v>
      </c>
    </row>
    <row r="27" spans="1:4" ht="19.5">
      <c r="A27" s="17" t="s">
        <v>47</v>
      </c>
      <c r="B27" s="28" t="s">
        <v>46</v>
      </c>
      <c r="D27" s="19">
        <v>0</v>
      </c>
    </row>
    <row r="28" spans="1:4" ht="33" customHeight="1">
      <c r="A28" s="17" t="s">
        <v>48</v>
      </c>
      <c r="B28" s="30" t="s">
        <v>49</v>
      </c>
      <c r="D28" s="19">
        <v>0</v>
      </c>
    </row>
    <row r="29" spans="1:4" ht="19.5" hidden="1">
      <c r="A29" s="17" t="s">
        <v>50</v>
      </c>
      <c r="B29" s="30" t="s">
        <v>51</v>
      </c>
      <c r="D29" s="19">
        <v>0</v>
      </c>
    </row>
    <row r="30" spans="1:4" hidden="1">
      <c r="A30" s="17" t="s">
        <v>52</v>
      </c>
      <c r="B30" s="30"/>
      <c r="D30" s="19">
        <v>0</v>
      </c>
    </row>
    <row r="31" spans="1:4">
      <c r="A31" s="17" t="s">
        <v>53</v>
      </c>
      <c r="B31" s="30" t="s">
        <v>54</v>
      </c>
      <c r="D31" s="19">
        <v>0</v>
      </c>
    </row>
    <row r="32" spans="1:4">
      <c r="A32" s="17" t="s">
        <v>55</v>
      </c>
      <c r="B32" s="18" t="s">
        <v>56</v>
      </c>
      <c r="D32" s="20">
        <f>D33+D34</f>
        <v>2610.1999999999998</v>
      </c>
    </row>
    <row r="33" spans="1:4">
      <c r="A33" s="17" t="s">
        <v>57</v>
      </c>
      <c r="B33" s="18" t="s">
        <v>56</v>
      </c>
      <c r="D33" s="20">
        <f>2610.2</f>
        <v>2610.1999999999998</v>
      </c>
    </row>
    <row r="34" spans="1:4">
      <c r="A34" s="17" t="s">
        <v>58</v>
      </c>
      <c r="B34" s="18" t="s">
        <v>56</v>
      </c>
      <c r="D34" s="20">
        <v>0</v>
      </c>
    </row>
    <row r="35" spans="1:4">
      <c r="A35" s="17" t="s">
        <v>59</v>
      </c>
      <c r="B35" s="18" t="s">
        <v>60</v>
      </c>
      <c r="D35" s="20">
        <f>D36+D37</f>
        <v>523</v>
      </c>
    </row>
    <row r="36" spans="1:4">
      <c r="A36" s="17" t="s">
        <v>61</v>
      </c>
      <c r="B36" s="18" t="s">
        <v>60</v>
      </c>
      <c r="D36" s="20">
        <v>523</v>
      </c>
    </row>
    <row r="37" spans="1:4">
      <c r="A37" s="17" t="s">
        <v>62</v>
      </c>
      <c r="B37" s="18" t="s">
        <v>63</v>
      </c>
      <c r="D37" s="20">
        <v>0</v>
      </c>
    </row>
    <row r="38" spans="1:4">
      <c r="A38" s="13" t="s">
        <v>64</v>
      </c>
      <c r="B38" s="14" t="s">
        <v>65</v>
      </c>
      <c r="D38" s="15">
        <f>D39+D41</f>
        <v>1510</v>
      </c>
    </row>
    <row r="39" spans="1:4" ht="19.5">
      <c r="A39" s="17" t="s">
        <v>66</v>
      </c>
      <c r="B39" s="18" t="s">
        <v>67</v>
      </c>
      <c r="D39" s="20">
        <f>D40</f>
        <v>1510</v>
      </c>
    </row>
    <row r="40" spans="1:4" ht="29.25">
      <c r="A40" s="17" t="s">
        <v>68</v>
      </c>
      <c r="B40" s="18" t="s">
        <v>69</v>
      </c>
      <c r="D40" s="20">
        <f>1410+100</f>
        <v>1510</v>
      </c>
    </row>
    <row r="41" spans="1:4" ht="19.5">
      <c r="A41" s="17" t="s">
        <v>70</v>
      </c>
      <c r="B41" s="18" t="s">
        <v>71</v>
      </c>
      <c r="D41" s="20">
        <f>D42</f>
        <v>0</v>
      </c>
    </row>
    <row r="42" spans="1:4" ht="29.25">
      <c r="A42" s="17" t="s">
        <v>72</v>
      </c>
      <c r="B42" s="18" t="s">
        <v>73</v>
      </c>
      <c r="D42" s="20">
        <v>0</v>
      </c>
    </row>
    <row r="43" spans="1:4" ht="18">
      <c r="A43" s="23" t="s">
        <v>74</v>
      </c>
      <c r="B43" s="31" t="s">
        <v>75</v>
      </c>
      <c r="D43" s="15">
        <f>D44+D46</f>
        <v>0</v>
      </c>
    </row>
    <row r="44" spans="1:4">
      <c r="A44" s="17" t="s">
        <v>76</v>
      </c>
      <c r="B44" s="27" t="s">
        <v>77</v>
      </c>
      <c r="D44" s="20">
        <f>D45</f>
        <v>0</v>
      </c>
    </row>
    <row r="45" spans="1:4" ht="19.5">
      <c r="A45" s="17" t="s">
        <v>78</v>
      </c>
      <c r="B45" s="27" t="s">
        <v>79</v>
      </c>
      <c r="D45" s="20">
        <v>0</v>
      </c>
    </row>
    <row r="46" spans="1:4" ht="15">
      <c r="A46" s="32" t="s">
        <v>80</v>
      </c>
      <c r="B46" s="18" t="s">
        <v>81</v>
      </c>
      <c r="D46" s="20">
        <v>0</v>
      </c>
    </row>
    <row r="47" spans="1:4" ht="18">
      <c r="A47" s="13" t="s">
        <v>82</v>
      </c>
      <c r="B47" s="14" t="s">
        <v>83</v>
      </c>
      <c r="D47" s="15">
        <f>D53+D48</f>
        <v>7343.4000000000005</v>
      </c>
    </row>
    <row r="48" spans="1:4" ht="19.5">
      <c r="A48" s="17" t="s">
        <v>84</v>
      </c>
      <c r="B48" s="27" t="s">
        <v>85</v>
      </c>
      <c r="D48" s="20">
        <f>D49+D52+D51</f>
        <v>7316.4000000000005</v>
      </c>
    </row>
    <row r="49" spans="1:4" ht="29.25">
      <c r="A49" s="17" t="s">
        <v>86</v>
      </c>
      <c r="B49" s="27" t="s">
        <v>87</v>
      </c>
      <c r="D49" s="20">
        <f>D50</f>
        <v>7316.4000000000005</v>
      </c>
    </row>
    <row r="50" spans="1:4" ht="29.25">
      <c r="A50" s="17" t="s">
        <v>88</v>
      </c>
      <c r="B50" s="27" t="s">
        <v>89</v>
      </c>
      <c r="D50" s="20">
        <f>5300+1022.8+280.5+419.6+300-6.5</f>
        <v>7316.4000000000005</v>
      </c>
    </row>
    <row r="51" spans="1:4" ht="29.25">
      <c r="A51" s="17" t="s">
        <v>90</v>
      </c>
      <c r="B51" s="27" t="s">
        <v>91</v>
      </c>
      <c r="D51" s="20">
        <v>0</v>
      </c>
    </row>
    <row r="52" spans="1:4" ht="29.25">
      <c r="A52" s="17" t="s">
        <v>92</v>
      </c>
      <c r="B52" s="27" t="s">
        <v>93</v>
      </c>
      <c r="D52" s="20">
        <v>0</v>
      </c>
    </row>
    <row r="53" spans="1:4" ht="19.5">
      <c r="A53" s="17" t="s">
        <v>94</v>
      </c>
      <c r="B53" s="18" t="s">
        <v>95</v>
      </c>
      <c r="D53" s="20">
        <f>D54</f>
        <v>27</v>
      </c>
    </row>
    <row r="54" spans="1:4" ht="19.5">
      <c r="A54" s="17" t="s">
        <v>96</v>
      </c>
      <c r="B54" s="18" t="s">
        <v>97</v>
      </c>
      <c r="D54" s="20">
        <f>D55</f>
        <v>27</v>
      </c>
    </row>
    <row r="55" spans="1:4" ht="19.5">
      <c r="A55" s="17" t="s">
        <v>98</v>
      </c>
      <c r="B55" s="18" t="s">
        <v>99</v>
      </c>
      <c r="D55" s="20">
        <f>13.5+6.5+7</f>
        <v>27</v>
      </c>
    </row>
    <row r="56" spans="1:4">
      <c r="A56" s="13" t="s">
        <v>100</v>
      </c>
      <c r="B56" s="14" t="s">
        <v>101</v>
      </c>
      <c r="D56" s="15">
        <f>D57</f>
        <v>58.5</v>
      </c>
    </row>
    <row r="57" spans="1:4">
      <c r="A57" s="17" t="s">
        <v>102</v>
      </c>
      <c r="B57" s="27" t="s">
        <v>103</v>
      </c>
      <c r="C57" s="19">
        <f>C58+C59+C60+C61</f>
        <v>0</v>
      </c>
      <c r="D57" s="19">
        <f>D58+D59+D60+D61</f>
        <v>58.5</v>
      </c>
    </row>
    <row r="58" spans="1:4">
      <c r="A58" s="33" t="s">
        <v>104</v>
      </c>
      <c r="B58" s="18" t="s">
        <v>105</v>
      </c>
      <c r="D58" s="20">
        <f>9</f>
        <v>9</v>
      </c>
    </row>
    <row r="59" spans="1:4" ht="19.5">
      <c r="A59" s="33" t="s">
        <v>106</v>
      </c>
      <c r="B59" s="18" t="s">
        <v>107</v>
      </c>
      <c r="D59" s="20">
        <v>0</v>
      </c>
    </row>
    <row r="60" spans="1:4">
      <c r="A60" s="33" t="s">
        <v>108</v>
      </c>
      <c r="B60" s="18" t="s">
        <v>109</v>
      </c>
      <c r="D60" s="20">
        <v>0</v>
      </c>
    </row>
    <row r="61" spans="1:4">
      <c r="A61" s="33" t="s">
        <v>110</v>
      </c>
      <c r="B61" s="18" t="s">
        <v>111</v>
      </c>
      <c r="D61" s="20">
        <f>D62+D63</f>
        <v>49.5</v>
      </c>
    </row>
    <row r="62" spans="1:4">
      <c r="A62" s="33" t="s">
        <v>112</v>
      </c>
      <c r="B62" s="34" t="s">
        <v>113</v>
      </c>
      <c r="D62" s="20">
        <v>39.5</v>
      </c>
    </row>
    <row r="63" spans="1:4">
      <c r="A63" s="33" t="s">
        <v>114</v>
      </c>
      <c r="B63" s="34" t="s">
        <v>115</v>
      </c>
      <c r="D63" s="20">
        <v>10</v>
      </c>
    </row>
    <row r="64" spans="1:4">
      <c r="A64" s="23" t="s">
        <v>116</v>
      </c>
      <c r="B64" s="31" t="s">
        <v>117</v>
      </c>
      <c r="D64" s="35">
        <f>D66+D65</f>
        <v>6237</v>
      </c>
    </row>
    <row r="65" spans="1:4" ht="19.5">
      <c r="A65" s="33" t="s">
        <v>118</v>
      </c>
      <c r="B65" s="27" t="s">
        <v>119</v>
      </c>
      <c r="D65" s="19">
        <v>0</v>
      </c>
    </row>
    <row r="66" spans="1:4" ht="19.5">
      <c r="A66" s="33" t="s">
        <v>120</v>
      </c>
      <c r="B66" s="18" t="s">
        <v>121</v>
      </c>
      <c r="D66" s="20">
        <f>6237</f>
        <v>6237</v>
      </c>
    </row>
    <row r="67" spans="1:4">
      <c r="A67" s="23" t="s">
        <v>122</v>
      </c>
      <c r="B67" s="14" t="s">
        <v>123</v>
      </c>
      <c r="D67" s="15">
        <f>D69+D68+D70</f>
        <v>3623.3999999999996</v>
      </c>
    </row>
    <row r="68" spans="1:4" ht="29.25">
      <c r="A68" s="17" t="s">
        <v>124</v>
      </c>
      <c r="B68" s="36" t="s">
        <v>125</v>
      </c>
      <c r="D68" s="20">
        <f>50+1706+851.7+500+15.7</f>
        <v>3123.3999999999996</v>
      </c>
    </row>
    <row r="69" spans="1:4" ht="19.5">
      <c r="A69" s="33" t="s">
        <v>126</v>
      </c>
      <c r="B69" s="18" t="s">
        <v>127</v>
      </c>
      <c r="D69" s="20">
        <f>500</f>
        <v>500</v>
      </c>
    </row>
    <row r="70" spans="1:4" ht="19.5">
      <c r="A70" s="17" t="s">
        <v>128</v>
      </c>
      <c r="B70" s="36" t="s">
        <v>129</v>
      </c>
      <c r="D70" s="20">
        <v>0</v>
      </c>
    </row>
    <row r="71" spans="1:4">
      <c r="A71" s="13" t="s">
        <v>130</v>
      </c>
      <c r="B71" s="14" t="s">
        <v>131</v>
      </c>
      <c r="D71" s="15">
        <f>D72+D91+D86+D83+D84+D76+D79+D75+D80+D81+D82+D77+D89+D85+D87+D88</f>
        <v>746</v>
      </c>
    </row>
    <row r="72" spans="1:4">
      <c r="A72" s="17" t="s">
        <v>132</v>
      </c>
      <c r="B72" s="18" t="s">
        <v>133</v>
      </c>
      <c r="D72" s="20">
        <f>D73+D74</f>
        <v>81</v>
      </c>
    </row>
    <row r="73" spans="1:4" ht="29.25">
      <c r="A73" s="17" t="s">
        <v>134</v>
      </c>
      <c r="B73" s="18" t="s">
        <v>135</v>
      </c>
      <c r="D73" s="20">
        <f>72</f>
        <v>72</v>
      </c>
    </row>
    <row r="74" spans="1:4" ht="29.25">
      <c r="A74" s="17" t="s">
        <v>136</v>
      </c>
      <c r="B74" s="18" t="s">
        <v>137</v>
      </c>
      <c r="D74" s="20">
        <v>9</v>
      </c>
    </row>
    <row r="75" spans="1:4" ht="29.25">
      <c r="A75" s="17" t="s">
        <v>138</v>
      </c>
      <c r="B75" s="18" t="s">
        <v>139</v>
      </c>
      <c r="D75" s="20">
        <v>0</v>
      </c>
    </row>
    <row r="76" spans="1:4" ht="29.25">
      <c r="A76" s="17" t="s">
        <v>140</v>
      </c>
      <c r="B76" s="18" t="s">
        <v>141</v>
      </c>
      <c r="D76" s="20">
        <v>55</v>
      </c>
    </row>
    <row r="77" spans="1:4" ht="29.25">
      <c r="A77" s="17" t="s">
        <v>142</v>
      </c>
      <c r="B77" s="37" t="s">
        <v>143</v>
      </c>
      <c r="D77" s="20">
        <v>0</v>
      </c>
    </row>
    <row r="78" spans="1:4" ht="29.25">
      <c r="A78" s="17" t="s">
        <v>144</v>
      </c>
      <c r="B78" s="18" t="s">
        <v>145</v>
      </c>
      <c r="D78" s="20">
        <f>D79+D80+D81+D82</f>
        <v>47</v>
      </c>
    </row>
    <row r="79" spans="1:4" ht="19.5">
      <c r="A79" s="17" t="s">
        <v>146</v>
      </c>
      <c r="B79" s="18" t="s">
        <v>147</v>
      </c>
      <c r="D79" s="20">
        <v>37</v>
      </c>
    </row>
    <row r="80" spans="1:4">
      <c r="A80" s="17" t="s">
        <v>148</v>
      </c>
      <c r="B80" s="18" t="s">
        <v>149</v>
      </c>
      <c r="D80" s="20">
        <v>0</v>
      </c>
    </row>
    <row r="81" spans="1:4">
      <c r="A81" s="17" t="s">
        <v>150</v>
      </c>
      <c r="B81" s="18" t="s">
        <v>151</v>
      </c>
      <c r="D81" s="20">
        <v>10</v>
      </c>
    </row>
    <row r="82" spans="1:4">
      <c r="A82" s="17" t="s">
        <v>152</v>
      </c>
      <c r="B82" s="18" t="s">
        <v>153</v>
      </c>
      <c r="D82" s="20">
        <v>0</v>
      </c>
    </row>
    <row r="83" spans="1:4">
      <c r="A83" s="17" t="s">
        <v>154</v>
      </c>
      <c r="B83" s="18" t="s">
        <v>155</v>
      </c>
      <c r="D83" s="20">
        <v>0</v>
      </c>
    </row>
    <row r="84" spans="1:4" ht="29.25">
      <c r="A84" s="17" t="s">
        <v>156</v>
      </c>
      <c r="B84" s="18" t="s">
        <v>157</v>
      </c>
      <c r="D84" s="20">
        <v>90</v>
      </c>
    </row>
    <row r="85" spans="1:4" ht="29.25">
      <c r="A85" s="17" t="s">
        <v>158</v>
      </c>
      <c r="B85" s="18" t="s">
        <v>159</v>
      </c>
      <c r="D85" s="20">
        <v>0</v>
      </c>
    </row>
    <row r="86" spans="1:4" ht="19.5">
      <c r="A86" s="17" t="s">
        <v>160</v>
      </c>
      <c r="B86" s="18" t="s">
        <v>161</v>
      </c>
      <c r="D86" s="20">
        <v>12</v>
      </c>
    </row>
    <row r="87" spans="1:4" ht="19.5">
      <c r="A87" s="38" t="s">
        <v>162</v>
      </c>
      <c r="B87" s="27" t="s">
        <v>163</v>
      </c>
      <c r="D87" s="20">
        <v>0</v>
      </c>
    </row>
    <row r="88" spans="1:4" ht="19.5">
      <c r="A88" s="38" t="s">
        <v>164</v>
      </c>
      <c r="B88" s="27" t="s">
        <v>165</v>
      </c>
      <c r="D88" s="20">
        <v>0</v>
      </c>
    </row>
    <row r="89" spans="1:4" ht="29.25">
      <c r="A89" s="38" t="s">
        <v>166</v>
      </c>
      <c r="B89" s="27" t="s">
        <v>167</v>
      </c>
      <c r="D89" s="20">
        <v>81</v>
      </c>
    </row>
    <row r="90" spans="1:4">
      <c r="A90" s="17" t="s">
        <v>168</v>
      </c>
      <c r="B90" s="18" t="s">
        <v>169</v>
      </c>
      <c r="D90" s="20">
        <f>D91</f>
        <v>380</v>
      </c>
    </row>
    <row r="91" spans="1:4" ht="19.5">
      <c r="A91" s="17" t="s">
        <v>170</v>
      </c>
      <c r="B91" s="18" t="s">
        <v>171</v>
      </c>
      <c r="D91" s="20">
        <v>380</v>
      </c>
    </row>
    <row r="92" spans="1:4">
      <c r="A92" s="23" t="s">
        <v>172</v>
      </c>
      <c r="B92" s="14" t="s">
        <v>173</v>
      </c>
      <c r="D92" s="15">
        <f>D94+D93</f>
        <v>0</v>
      </c>
    </row>
    <row r="93" spans="1:4" s="39" customFormat="1">
      <c r="A93" s="17" t="s">
        <v>174</v>
      </c>
      <c r="B93" s="27" t="s">
        <v>175</v>
      </c>
      <c r="D93" s="19">
        <v>0</v>
      </c>
    </row>
    <row r="94" spans="1:4">
      <c r="A94" s="17" t="s">
        <v>176</v>
      </c>
      <c r="B94" s="18" t="s">
        <v>177</v>
      </c>
      <c r="D94" s="20">
        <f>D95</f>
        <v>0</v>
      </c>
    </row>
    <row r="95" spans="1:4">
      <c r="A95" s="17" t="s">
        <v>178</v>
      </c>
      <c r="B95" s="18" t="s">
        <v>179</v>
      </c>
      <c r="D95" s="20">
        <v>0</v>
      </c>
    </row>
    <row r="96" spans="1:4">
      <c r="A96" s="23" t="s">
        <v>180</v>
      </c>
      <c r="B96" s="31" t="s">
        <v>181</v>
      </c>
      <c r="D96" s="15">
        <f>D97+D137+D139</f>
        <v>636043.9</v>
      </c>
    </row>
    <row r="97" spans="1:4" ht="18">
      <c r="A97" s="23" t="s">
        <v>182</v>
      </c>
      <c r="B97" s="31" t="s">
        <v>183</v>
      </c>
      <c r="D97" s="15">
        <f>D98+D103+D118+D132</f>
        <v>635797.30000000005</v>
      </c>
    </row>
    <row r="98" spans="1:4">
      <c r="A98" s="23" t="s">
        <v>184</v>
      </c>
      <c r="B98" s="31" t="s">
        <v>185</v>
      </c>
      <c r="D98" s="15">
        <f>D99+D102</f>
        <v>100607.4</v>
      </c>
    </row>
    <row r="99" spans="1:4">
      <c r="A99" s="17" t="s">
        <v>186</v>
      </c>
      <c r="B99" s="18" t="s">
        <v>187</v>
      </c>
      <c r="D99" s="20">
        <f>D100</f>
        <v>81582.899999999994</v>
      </c>
    </row>
    <row r="100" spans="1:4" ht="19.5">
      <c r="A100" s="17" t="s">
        <v>188</v>
      </c>
      <c r="B100" s="18" t="s">
        <v>189</v>
      </c>
      <c r="D100" s="20">
        <v>81582.899999999994</v>
      </c>
    </row>
    <row r="101" spans="1:4">
      <c r="A101" s="17" t="s">
        <v>190</v>
      </c>
      <c r="B101" s="18" t="s">
        <v>191</v>
      </c>
      <c r="D101" s="20"/>
    </row>
    <row r="102" spans="1:4" ht="19.5">
      <c r="A102" s="17" t="s">
        <v>192</v>
      </c>
      <c r="B102" s="18" t="s">
        <v>193</v>
      </c>
      <c r="D102" s="20">
        <f>8434.4+10590.1</f>
        <v>19024.5</v>
      </c>
    </row>
    <row r="103" spans="1:4" ht="17.25" customHeight="1">
      <c r="A103" s="23" t="s">
        <v>194</v>
      </c>
      <c r="B103" s="31" t="s">
        <v>195</v>
      </c>
      <c r="D103" s="35">
        <f>D111+D116+D113+D109+D106+D115+D104+D105+D114+D107</f>
        <v>178813.2</v>
      </c>
    </row>
    <row r="104" spans="1:4" hidden="1">
      <c r="A104" s="17" t="s">
        <v>196</v>
      </c>
      <c r="B104" s="27" t="s">
        <v>197</v>
      </c>
      <c r="D104" s="19">
        <v>0</v>
      </c>
    </row>
    <row r="105" spans="1:4" ht="2.25" hidden="1" customHeight="1">
      <c r="A105" s="17" t="s">
        <v>198</v>
      </c>
      <c r="B105" s="27" t="s">
        <v>199</v>
      </c>
      <c r="D105" s="19">
        <v>0</v>
      </c>
    </row>
    <row r="106" spans="1:4" ht="18" customHeight="1">
      <c r="A106" s="17" t="s">
        <v>200</v>
      </c>
      <c r="B106" s="18" t="s">
        <v>201</v>
      </c>
      <c r="D106" s="20">
        <v>446.9</v>
      </c>
    </row>
    <row r="107" spans="1:4" ht="19.5">
      <c r="A107" s="17" t="s">
        <v>202</v>
      </c>
      <c r="B107" s="18" t="s">
        <v>203</v>
      </c>
      <c r="D107" s="20">
        <f>D108</f>
        <v>62925.8</v>
      </c>
    </row>
    <row r="108" spans="1:4" ht="20.25" customHeight="1">
      <c r="A108" s="17" t="s">
        <v>204</v>
      </c>
      <c r="B108" s="18" t="s">
        <v>205</v>
      </c>
      <c r="D108" s="20">
        <f>54925.8+5828.8+2171.2</f>
        <v>62925.8</v>
      </c>
    </row>
    <row r="109" spans="1:4" ht="0.75" hidden="1" customHeight="1">
      <c r="A109" s="40" t="s">
        <v>206</v>
      </c>
      <c r="B109" s="18" t="s">
        <v>207</v>
      </c>
      <c r="D109" s="20">
        <v>0</v>
      </c>
    </row>
    <row r="110" spans="1:4" ht="19.5" hidden="1">
      <c r="A110" s="40" t="s">
        <v>208</v>
      </c>
      <c r="B110" s="18" t="s">
        <v>207</v>
      </c>
      <c r="D110" s="20">
        <v>0</v>
      </c>
    </row>
    <row r="111" spans="1:4" ht="19.5" hidden="1">
      <c r="A111" s="17" t="s">
        <v>209</v>
      </c>
      <c r="B111" s="18" t="s">
        <v>210</v>
      </c>
      <c r="D111" s="20">
        <f>D112</f>
        <v>0</v>
      </c>
    </row>
    <row r="112" spans="1:4" ht="18" hidden="1" customHeight="1">
      <c r="A112" s="17" t="s">
        <v>211</v>
      </c>
      <c r="B112" s="18" t="s">
        <v>212</v>
      </c>
      <c r="D112" s="20">
        <v>0</v>
      </c>
    </row>
    <row r="113" spans="1:4" ht="23.25" customHeight="1">
      <c r="A113" s="17" t="s">
        <v>213</v>
      </c>
      <c r="B113" s="18" t="s">
        <v>214</v>
      </c>
      <c r="D113" s="20">
        <v>0</v>
      </c>
    </row>
    <row r="114" spans="1:4" ht="2.25" hidden="1" customHeight="1">
      <c r="A114" s="17" t="s">
        <v>215</v>
      </c>
      <c r="B114" s="18" t="s">
        <v>216</v>
      </c>
      <c r="D114" s="20">
        <v>0</v>
      </c>
    </row>
    <row r="115" spans="1:4" ht="19.5" customHeight="1">
      <c r="A115" s="17" t="s">
        <v>217</v>
      </c>
      <c r="B115" s="18" t="s">
        <v>218</v>
      </c>
      <c r="D115" s="20">
        <v>55.1</v>
      </c>
    </row>
    <row r="116" spans="1:4">
      <c r="A116" s="17" t="s">
        <v>219</v>
      </c>
      <c r="B116" s="18" t="s">
        <v>220</v>
      </c>
      <c r="D116" s="20">
        <f>D117</f>
        <v>115385.4</v>
      </c>
    </row>
    <row r="117" spans="1:4">
      <c r="A117" s="17" t="s">
        <v>221</v>
      </c>
      <c r="B117" s="18" t="s">
        <v>222</v>
      </c>
      <c r="D117" s="20">
        <f>29380.9+34171.2+2689.9+300+1345.2+4330.4+8047.3+34825.1+500-204.6</f>
        <v>115385.4</v>
      </c>
    </row>
    <row r="118" spans="1:4" ht="12" customHeight="1">
      <c r="A118" s="23" t="s">
        <v>223</v>
      </c>
      <c r="B118" s="31" t="s">
        <v>224</v>
      </c>
      <c r="D118" s="35">
        <f>D123+D125+D130+D127+D121+D129+D120+D119</f>
        <v>355789.39999999997</v>
      </c>
    </row>
    <row r="119" spans="1:4" ht="0.75" hidden="1" customHeight="1">
      <c r="A119" s="17" t="s">
        <v>225</v>
      </c>
      <c r="B119" s="27" t="s">
        <v>226</v>
      </c>
      <c r="D119" s="19">
        <v>0</v>
      </c>
    </row>
    <row r="120" spans="1:4" ht="29.25">
      <c r="A120" s="17" t="s">
        <v>227</v>
      </c>
      <c r="B120" s="27" t="s">
        <v>228</v>
      </c>
      <c r="D120" s="19">
        <v>59.1</v>
      </c>
    </row>
    <row r="121" spans="1:4" ht="19.5" hidden="1">
      <c r="A121" s="17" t="s">
        <v>229</v>
      </c>
      <c r="B121" s="18" t="s">
        <v>230</v>
      </c>
      <c r="D121" s="20">
        <f>D122</f>
        <v>0</v>
      </c>
    </row>
    <row r="122" spans="1:4" ht="19.5" hidden="1">
      <c r="A122" s="41" t="s">
        <v>231</v>
      </c>
      <c r="B122" s="18" t="s">
        <v>232</v>
      </c>
      <c r="D122" s="20">
        <v>0</v>
      </c>
    </row>
    <row r="123" spans="1:4" ht="19.5">
      <c r="A123" s="17" t="s">
        <v>233</v>
      </c>
      <c r="B123" s="18" t="s">
        <v>234</v>
      </c>
      <c r="D123" s="20">
        <f>D124</f>
        <v>1283.8000000000002</v>
      </c>
    </row>
    <row r="124" spans="1:4" ht="19.5">
      <c r="A124" s="41" t="s">
        <v>235</v>
      </c>
      <c r="B124" s="18" t="s">
        <v>236</v>
      </c>
      <c r="D124" s="20">
        <f>1260.4+23.4</f>
        <v>1283.8000000000002</v>
      </c>
    </row>
    <row r="125" spans="1:4" ht="19.5">
      <c r="A125" s="17" t="s">
        <v>237</v>
      </c>
      <c r="B125" s="18" t="s">
        <v>238</v>
      </c>
      <c r="D125" s="20">
        <f>D126</f>
        <v>13549.5</v>
      </c>
    </row>
    <row r="126" spans="1:4" ht="17.25" customHeight="1">
      <c r="A126" s="17" t="s">
        <v>239</v>
      </c>
      <c r="B126" s="18" t="s">
        <v>240</v>
      </c>
      <c r="D126" s="20">
        <f>13453.9+119-23.4</f>
        <v>13549.5</v>
      </c>
    </row>
    <row r="127" spans="1:4" ht="29.25" hidden="1">
      <c r="A127" s="17" t="s">
        <v>241</v>
      </c>
      <c r="B127" s="18" t="s">
        <v>242</v>
      </c>
      <c r="D127" s="20">
        <f>D128</f>
        <v>0</v>
      </c>
    </row>
    <row r="128" spans="1:4" ht="29.25" hidden="1">
      <c r="A128" s="17" t="s">
        <v>243</v>
      </c>
      <c r="B128" s="18" t="s">
        <v>244</v>
      </c>
      <c r="D128" s="20">
        <v>0</v>
      </c>
    </row>
    <row r="129" spans="1:46" ht="19.5" hidden="1">
      <c r="A129" s="17" t="s">
        <v>245</v>
      </c>
      <c r="B129" s="18" t="s">
        <v>246</v>
      </c>
      <c r="D129" s="20">
        <v>0</v>
      </c>
    </row>
    <row r="130" spans="1:46">
      <c r="A130" s="17" t="s">
        <v>247</v>
      </c>
      <c r="B130" s="18" t="s">
        <v>248</v>
      </c>
      <c r="D130" s="20">
        <f>D131</f>
        <v>340897</v>
      </c>
    </row>
    <row r="131" spans="1:46">
      <c r="A131" s="17" t="s">
        <v>249</v>
      </c>
      <c r="B131" s="18" t="s">
        <v>250</v>
      </c>
      <c r="D131" s="20">
        <f>296771.7+44125.3</f>
        <v>340897</v>
      </c>
    </row>
    <row r="132" spans="1:46">
      <c r="A132" s="13" t="s">
        <v>251</v>
      </c>
      <c r="B132" s="14" t="s">
        <v>252</v>
      </c>
      <c r="D132" s="15">
        <f>SUM(D133:D136)</f>
        <v>587.29999999999995</v>
      </c>
    </row>
    <row r="133" spans="1:46" ht="29.25">
      <c r="A133" s="42" t="s">
        <v>253</v>
      </c>
      <c r="B133" s="36" t="s">
        <v>254</v>
      </c>
      <c r="D133" s="19">
        <f>518.9+68.4</f>
        <v>587.29999999999995</v>
      </c>
    </row>
    <row r="134" spans="1:46" ht="21.75" customHeight="1">
      <c r="A134" s="17" t="s">
        <v>255</v>
      </c>
      <c r="B134" s="18" t="s">
        <v>256</v>
      </c>
      <c r="D134" s="20">
        <v>0</v>
      </c>
    </row>
    <row r="135" spans="1:46" ht="29.25" hidden="1">
      <c r="A135" s="17" t="s">
        <v>257</v>
      </c>
      <c r="B135" s="18" t="s">
        <v>258</v>
      </c>
      <c r="D135" s="20">
        <v>0</v>
      </c>
    </row>
    <row r="136" spans="1:46">
      <c r="A136" s="17" t="s">
        <v>259</v>
      </c>
      <c r="B136" s="18" t="s">
        <v>260</v>
      </c>
      <c r="D136" s="20"/>
    </row>
    <row r="137" spans="1:46">
      <c r="A137" s="13" t="s">
        <v>261</v>
      </c>
      <c r="B137" s="14" t="s">
        <v>262</v>
      </c>
      <c r="C137" s="43"/>
      <c r="D137" s="35">
        <f>D138</f>
        <v>246.6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</row>
    <row r="138" spans="1:46">
      <c r="A138" s="17" t="s">
        <v>263</v>
      </c>
      <c r="B138" s="18" t="s">
        <v>264</v>
      </c>
      <c r="C138" s="43"/>
      <c r="D138" s="20">
        <f>130+66.6+50</f>
        <v>246.6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</row>
    <row r="139" spans="1:46" s="44" customFormat="1" ht="18">
      <c r="A139" s="23" t="s">
        <v>265</v>
      </c>
      <c r="B139" s="31" t="s">
        <v>266</v>
      </c>
      <c r="C139" s="43"/>
      <c r="D139" s="35">
        <f>D140</f>
        <v>0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</row>
    <row r="140" spans="1:46" s="44" customFormat="1" ht="19.5">
      <c r="A140" s="17" t="s">
        <v>267</v>
      </c>
      <c r="B140" s="27" t="s">
        <v>268</v>
      </c>
      <c r="C140" s="43"/>
      <c r="D140" s="20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</row>
    <row r="141" spans="1:46" ht="15.75" thickBot="1">
      <c r="A141" s="45" t="s">
        <v>269</v>
      </c>
      <c r="B141" s="46"/>
      <c r="C141" s="43"/>
      <c r="D141" s="47">
        <f>D8+D96</f>
        <v>707304.20000000007</v>
      </c>
      <c r="E141" s="48">
        <v>705196.8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</row>
    <row r="142" spans="1:46" ht="13.5" thickBot="1">
      <c r="A142" s="49"/>
      <c r="B142" s="50" t="s">
        <v>270</v>
      </c>
      <c r="D142" s="51">
        <f>D8</f>
        <v>71260.3</v>
      </c>
    </row>
    <row r="143" spans="1:46">
      <c r="A143" s="52"/>
      <c r="B143" s="53"/>
    </row>
    <row r="144" spans="1:46" ht="12.75" customHeight="1">
      <c r="A144" s="54"/>
      <c r="B144" s="55"/>
    </row>
    <row r="145" spans="1:2" ht="12.75" customHeight="1">
      <c r="A145" s="56"/>
      <c r="B145" s="55"/>
    </row>
    <row r="146" spans="1:2" ht="12" customHeight="1">
      <c r="A146" s="57"/>
      <c r="B146" s="55"/>
    </row>
    <row r="147" spans="1:2" ht="14.25" customHeight="1">
      <c r="B147" s="58"/>
    </row>
    <row r="148" spans="1:2">
      <c r="A148" s="3"/>
      <c r="B148" s="58"/>
    </row>
    <row r="149" spans="1:2">
      <c r="B149" s="58"/>
    </row>
    <row r="150" spans="1:2">
      <c r="A150" s="3"/>
      <c r="B150" s="59"/>
    </row>
    <row r="151" spans="1:2">
      <c r="A151" s="60"/>
      <c r="B151" s="61"/>
    </row>
    <row r="152" spans="1:2">
      <c r="A152" s="61"/>
      <c r="B152" s="61"/>
    </row>
    <row r="153" spans="1:2">
      <c r="A153" s="61"/>
      <c r="B153" s="61"/>
    </row>
    <row r="154" spans="1:2">
      <c r="A154" s="62"/>
      <c r="B154" s="62"/>
    </row>
  </sheetData>
  <mergeCells count="3">
    <mergeCell ref="B1:D1"/>
    <mergeCell ref="B2:D2"/>
    <mergeCell ref="B3:D3"/>
  </mergeCells>
  <phoneticPr fontId="0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93" fitToHeight="3" orientation="portrait" r:id="rId1"/>
  <headerFooter alignWithMargins="0"/>
  <rowBreaks count="3" manualBreakCount="3">
    <brk id="51" max="5" man="1"/>
    <brk id="90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</vt:lpstr>
      <vt:lpstr>'прил 2 '!Заголовки_для_печати</vt:lpstr>
      <vt:lpstr>'прил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Администратор</cp:lastModifiedBy>
  <dcterms:created xsi:type="dcterms:W3CDTF">2018-09-13T02:11:33Z</dcterms:created>
  <dcterms:modified xsi:type="dcterms:W3CDTF">2018-09-19T02:56:41Z</dcterms:modified>
</cp:coreProperties>
</file>